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ористувач\Desktop\16.09.2025\269\"/>
    </mc:Choice>
  </mc:AlternateContent>
  <bookViews>
    <workbookView xWindow="0" yWindow="0" windowWidth="19200" windowHeight="10860"/>
  </bookViews>
  <sheets>
    <sheet name="Структура" sheetId="1" r:id="rId1"/>
  </sheets>
  <definedNames>
    <definedName name="отклонение" localSheetId="0">#REF!</definedName>
    <definedName name="отклонение">#REF!</definedName>
    <definedName name="пдв" localSheetId="0">#REF!</definedName>
    <definedName name="пд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8" i="1" l="1"/>
  <c r="C97" i="1" l="1"/>
  <c r="C96" i="1"/>
  <c r="C95" i="1"/>
  <c r="C88" i="1"/>
  <c r="C87" i="1"/>
  <c r="C83" i="1"/>
  <c r="C86" i="1"/>
  <c r="C85" i="1"/>
  <c r="C84" i="1"/>
</calcChain>
</file>

<file path=xl/sharedStrings.xml><?xml version="1.0" encoding="utf-8"?>
<sst xmlns="http://schemas.openxmlformats.org/spreadsheetml/2006/main" count="124" uniqueCount="119">
  <si>
    <t>Комунального підприємства «Дрогобичтеплоенерго» Дрогобицької міської ради</t>
  </si>
  <si>
    <t>Без ПДВ</t>
  </si>
  <si>
    <t xml:space="preserve">№
з/п </t>
  </si>
  <si>
    <t xml:space="preserve">Найменування показників </t>
  </si>
  <si>
    <t>Для потреб населення</t>
  </si>
  <si>
    <t>тис. грн</t>
  </si>
  <si>
    <t>грн/Гкал</t>
  </si>
  <si>
    <t>1</t>
  </si>
  <si>
    <t>1.1</t>
  </si>
  <si>
    <t>витрати на паливо, у т. ч.:</t>
  </si>
  <si>
    <t>1.1.1</t>
  </si>
  <si>
    <t>природний газ</t>
  </si>
  <si>
    <t>1.1.2</t>
  </si>
  <si>
    <t>інше паливо</t>
  </si>
  <si>
    <t>1.2</t>
  </si>
  <si>
    <t>витрати на покупну теплову енергію</t>
  </si>
  <si>
    <t>1.3</t>
  </si>
  <si>
    <t>собівартість виробництва теплової енергії
власних ТЕЦ, ТЕС, АЕС, КГУ</t>
  </si>
  <si>
    <t>1.4</t>
  </si>
  <si>
    <t>витрати на електроенергію
без потреб власних ТЕЦ, ТЕС, АЕС, КГУ</t>
  </si>
  <si>
    <t>ел/ен в-во</t>
  </si>
  <si>
    <t>ел/ен тр</t>
  </si>
  <si>
    <t>ел/ен заг</t>
  </si>
  <si>
    <t>ел/ен адмін</t>
  </si>
  <si>
    <t>1.5</t>
  </si>
  <si>
    <t xml:space="preserve">транспортування теплової енергії мережами інших підприємств </t>
  </si>
  <si>
    <t>1.6</t>
  </si>
  <si>
    <t>витрати на оплату праці з відрахуваннями на соціальні заходи без потреб власних ТЕЦ, ТЕС, АЕС, КГУ з врахуванням ЄСВ</t>
  </si>
  <si>
    <t>зарплата прямі вир</t>
  </si>
  <si>
    <t>зарплата прямі трансп</t>
  </si>
  <si>
    <t>зарплата прямі постач</t>
  </si>
  <si>
    <t>зарплата загальновир вир</t>
  </si>
  <si>
    <t>зарплата загальновир тр</t>
  </si>
  <si>
    <t>зар-та загальновир постач</t>
  </si>
  <si>
    <t>зарплата адмінвир</t>
  </si>
  <si>
    <t>зарплата адмін тр</t>
  </si>
  <si>
    <t>зарплата адмін постач</t>
  </si>
  <si>
    <t>Всього зарплати</t>
  </si>
  <si>
    <t>ЄСВ</t>
  </si>
  <si>
    <t>1.7</t>
  </si>
  <si>
    <t>амортизаційні відрахування
без потреб власних ТЕЦ, ТЕС, АЕС, КГУ</t>
  </si>
  <si>
    <t>аморт. вир</t>
  </si>
  <si>
    <t>аморт. транс</t>
  </si>
  <si>
    <t>аморт постач</t>
  </si>
  <si>
    <t>аморт загвир</t>
  </si>
  <si>
    <t>аморт адмін</t>
  </si>
  <si>
    <t>1.8</t>
  </si>
  <si>
    <t>інші витрати собівартості
без потреб власних ТЕЦ, ТЕС, АЕС, КГУ</t>
  </si>
  <si>
    <t>вода</t>
  </si>
  <si>
    <t>вода вир</t>
  </si>
  <si>
    <t>вода тр</t>
  </si>
  <si>
    <t>вода загвир</t>
  </si>
  <si>
    <t>вода адм</t>
  </si>
  <si>
    <t>матер д/експл.і рем, хім</t>
  </si>
  <si>
    <t>вир</t>
  </si>
  <si>
    <t>-ППР</t>
  </si>
  <si>
    <t>-хім</t>
  </si>
  <si>
    <t>трансп</t>
  </si>
  <si>
    <t>постач</t>
  </si>
  <si>
    <t>загвир</t>
  </si>
  <si>
    <t>адмін</t>
  </si>
  <si>
    <t>податки</t>
  </si>
  <si>
    <t>ПММ</t>
  </si>
  <si>
    <t>зв'язок і поштові витрати</t>
  </si>
  <si>
    <t>послуги підр.орг діагн котл</t>
  </si>
  <si>
    <t>ОП (інші)</t>
  </si>
  <si>
    <t>пр вир</t>
  </si>
  <si>
    <t>пр тр</t>
  </si>
  <si>
    <t>канцтовари</t>
  </si>
  <si>
    <t>відрядження</t>
  </si>
  <si>
    <t>інші , в тому числі
без потреб власних ТЕЦ, ТЕС, АЕС, КГУ</t>
  </si>
  <si>
    <t>-обслуг банк</t>
  </si>
  <si>
    <t>-юрпослуги</t>
  </si>
  <si>
    <t>-підписка період.видань</t>
  </si>
  <si>
    <t>-підг.персоналу</t>
  </si>
  <si>
    <t>-інші інші,в тому числі</t>
  </si>
  <si>
    <t>-дощові стоки</t>
  </si>
  <si>
    <t>-інші заггоспод признА</t>
  </si>
  <si>
    <t xml:space="preserve">-інші з постач т_е </t>
  </si>
  <si>
    <t>-обслуг оргтехніки</t>
  </si>
  <si>
    <t>2</t>
  </si>
  <si>
    <t>Витрати на покриття втрат</t>
  </si>
  <si>
    <t>Розрахунковий прибуток, у т. ч.:</t>
  </si>
  <si>
    <t xml:space="preserve">податок на прибуток </t>
  </si>
  <si>
    <t xml:space="preserve">на розвиток виробництва (виробничі інвестиції) </t>
  </si>
  <si>
    <t>інше використання прибутку</t>
  </si>
  <si>
    <t>Собівартість теплової енергії</t>
  </si>
  <si>
    <t>-</t>
  </si>
  <si>
    <t xml:space="preserve">Обсяг реалізації теплової енергії власним споживачам, Гкал </t>
  </si>
  <si>
    <t>Рівень рентабельності,%</t>
  </si>
  <si>
    <t>Додаток 3</t>
  </si>
  <si>
    <t>Витрати на утримання абонентської служби, в т.ч.:</t>
  </si>
  <si>
    <t>витрати на оплату праці</t>
  </si>
  <si>
    <t>2.2</t>
  </si>
  <si>
    <t xml:space="preserve">Повна собівартість теплової енергії, у т.ч.: </t>
  </si>
  <si>
    <t>єдиний соціальний внесок</t>
  </si>
  <si>
    <t>амортизаційні відрахування</t>
  </si>
  <si>
    <t>Послуги банку</t>
  </si>
  <si>
    <t>Повна планова собівартість</t>
  </si>
  <si>
    <t>2.1</t>
  </si>
  <si>
    <t>2.3</t>
  </si>
  <si>
    <t>3</t>
  </si>
  <si>
    <t>4</t>
  </si>
  <si>
    <t>5</t>
  </si>
  <si>
    <t>6.1</t>
  </si>
  <si>
    <t>6.2</t>
  </si>
  <si>
    <t>6.3</t>
  </si>
  <si>
    <t>Вартість послуги з постачання теплової енергії за відповідним тарифом</t>
  </si>
  <si>
    <t>Тариф на послугу з постачання теплової енергії, грн/Гкал, без ПДВ</t>
  </si>
  <si>
    <t>Тариф на послугу з постачання теплової енергії, грн/Гкал, з ПДВ</t>
  </si>
  <si>
    <t>Податок на додану вартість</t>
  </si>
  <si>
    <t>Структура тарифу на послугу з постачання теплової енергії для населення</t>
  </si>
  <si>
    <t>Керуючий справами виконкому</t>
  </si>
  <si>
    <t>Віталій ВОВКІВ</t>
  </si>
  <si>
    <t>до рішення виконавчого комітету Дрогобицької міської ради</t>
  </si>
  <si>
    <t>В.о. директора КП "Дрогобичтеплоенерго" ДМР</t>
  </si>
  <si>
    <t>Степан ШУЛЮК</t>
  </si>
  <si>
    <t xml:space="preserve"> на 2025-2026рр.</t>
  </si>
  <si>
    <t>від 16.09.2025    №269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</si>
</sst>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31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sz val="10"/>
      <color theme="6"/>
      <name val="Arial Cyr"/>
      <charset val="204"/>
    </font>
    <font>
      <b/>
      <sz val="10"/>
      <color theme="6"/>
      <name val="Arial Cyr"/>
      <charset val="204"/>
    </font>
    <font>
      <b/>
      <sz val="10"/>
      <color rgb="FFFF0000"/>
      <name val="Arial Cyr"/>
      <charset val="204"/>
    </font>
    <font>
      <i/>
      <sz val="10"/>
      <color rgb="FFFF0000"/>
      <name val="Arial Cyr"/>
      <charset val="204"/>
    </font>
    <font>
      <i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left" vertical="center" wrapText="1"/>
    </xf>
    <xf numFmtId="4" fontId="8" fillId="0" borderId="3" xfId="1" applyNumberFormat="1" applyFont="1" applyFill="1" applyBorder="1" applyAlignment="1">
      <alignment horizontal="center" vertical="center"/>
    </xf>
    <xf numFmtId="0" fontId="0" fillId="0" borderId="0" xfId="0" applyFill="1"/>
    <xf numFmtId="4" fontId="0" fillId="0" borderId="0" xfId="0" applyNumberFormat="1"/>
    <xf numFmtId="49" fontId="12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vertical="center" wrapText="1"/>
    </xf>
    <xf numFmtId="4" fontId="12" fillId="0" borderId="3" xfId="1" applyNumberFormat="1" applyFont="1" applyFill="1" applyBorder="1" applyAlignment="1">
      <alignment horizontal="center" vertical="center"/>
    </xf>
    <xf numFmtId="2" fontId="12" fillId="0" borderId="3" xfId="1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4" fontId="12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12" fillId="0" borderId="3" xfId="1" applyNumberFormat="1" applyFont="1" applyFill="1" applyBorder="1" applyAlignment="1">
      <alignment horizontal="center" vertical="top" wrapText="1"/>
    </xf>
    <xf numFmtId="2" fontId="15" fillId="0" borderId="0" xfId="1" applyNumberFormat="1" applyFont="1" applyFill="1" applyBorder="1" applyAlignment="1">
      <alignment horizontal="center" vertical="center"/>
    </xf>
    <xf numFmtId="2" fontId="14" fillId="0" borderId="0" xfId="1" applyNumberFormat="1" applyFont="1" applyFill="1" applyBorder="1" applyAlignment="1">
      <alignment horizontal="center" vertical="center"/>
    </xf>
    <xf numFmtId="4" fontId="16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16" fillId="0" borderId="3" xfId="1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2" fillId="0" borderId="0" xfId="0" applyNumberFormat="1" applyFont="1"/>
    <xf numFmtId="2" fontId="17" fillId="0" borderId="0" xfId="0" applyNumberFormat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vertical="center" wrapText="1"/>
    </xf>
    <xf numFmtId="4" fontId="18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18" fillId="0" borderId="3" xfId="1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Fill="1"/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/>
    <xf numFmtId="0" fontId="22" fillId="0" borderId="0" xfId="0" applyFont="1" applyFill="1"/>
    <xf numFmtId="164" fontId="12" fillId="0" borderId="3" xfId="1" applyNumberFormat="1" applyFont="1" applyFill="1" applyBorder="1" applyAlignment="1" applyProtection="1">
      <alignment horizontal="center" vertical="center" wrapText="1"/>
      <protection locked="0"/>
    </xf>
    <xf numFmtId="4" fontId="14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/>
    <xf numFmtId="49" fontId="18" fillId="0" borderId="3" xfId="1" applyNumberFormat="1" applyFont="1" applyFill="1" applyBorder="1" applyAlignment="1">
      <alignment vertical="center" wrapText="1"/>
    </xf>
    <xf numFmtId="4" fontId="23" fillId="0" borderId="0" xfId="0" applyNumberFormat="1" applyFont="1"/>
    <xf numFmtId="2" fontId="23" fillId="0" borderId="0" xfId="0" applyNumberFormat="1" applyFont="1"/>
    <xf numFmtId="164" fontId="18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18" fillId="0" borderId="3" xfId="1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 wrapText="1"/>
    </xf>
    <xf numFmtId="2" fontId="24" fillId="0" borderId="0" xfId="0" applyNumberFormat="1" applyFont="1" applyFill="1" applyBorder="1" applyAlignment="1">
      <alignment horizontal="center" vertical="center" wrapText="1"/>
    </xf>
    <xf numFmtId="4" fontId="24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8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8" fillId="0" borderId="3" xfId="1" applyNumberFormat="1" applyFont="1" applyFill="1" applyBorder="1" applyAlignment="1">
      <alignment horizontal="center" vertical="center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1" applyNumberFormat="1" applyFont="1" applyFill="1" applyBorder="1" applyAlignment="1">
      <alignment horizontal="center" vertical="center"/>
    </xf>
    <xf numFmtId="2" fontId="25" fillId="0" borderId="0" xfId="0" applyNumberFormat="1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vertical="center" wrapText="1"/>
    </xf>
    <xf numFmtId="4" fontId="12" fillId="0" borderId="3" xfId="1" applyNumberFormat="1" applyFont="1" applyFill="1" applyBorder="1" applyAlignment="1" applyProtection="1">
      <alignment horizontal="center" vertical="center"/>
      <protection locked="0"/>
    </xf>
    <xf numFmtId="49" fontId="8" fillId="0" borderId="3" xfId="1" applyNumberFormat="1" applyFont="1" applyFill="1" applyBorder="1" applyAlignment="1">
      <alignment vertical="center" wrapText="1"/>
    </xf>
    <xf numFmtId="4" fontId="8" fillId="0" borderId="3" xfId="1" applyNumberFormat="1" applyFont="1" applyFill="1" applyBorder="1" applyAlignment="1" applyProtection="1">
      <alignment horizontal="center" vertical="center"/>
      <protection locked="0"/>
    </xf>
    <xf numFmtId="2" fontId="8" fillId="0" borderId="3" xfId="0" applyNumberFormat="1" applyFont="1" applyFill="1" applyBorder="1" applyAlignment="1">
      <alignment horizontal="center" vertical="center" wrapText="1"/>
    </xf>
    <xf numFmtId="2" fontId="26" fillId="0" borderId="0" xfId="0" applyNumberFormat="1" applyFont="1" applyFill="1" applyAlignment="1">
      <alignment horizontal="center"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25" fillId="0" borderId="0" xfId="0" applyNumberFormat="1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left" vertical="center" wrapText="1"/>
    </xf>
    <xf numFmtId="4" fontId="8" fillId="0" borderId="0" xfId="1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7" fillId="0" borderId="0" xfId="0" applyFont="1"/>
    <xf numFmtId="4" fontId="27" fillId="0" borderId="0" xfId="0" applyNumberFormat="1" applyFont="1"/>
    <xf numFmtId="9" fontId="0" fillId="0" borderId="0" xfId="0" applyNumberFormat="1"/>
    <xf numFmtId="0" fontId="29" fillId="0" borderId="0" xfId="0" applyFont="1" applyAlignment="1">
      <alignment horizontal="left" vertical="center"/>
    </xf>
    <xf numFmtId="2" fontId="0" fillId="0" borderId="0" xfId="0" applyNumberFormat="1"/>
    <xf numFmtId="0" fontId="1" fillId="0" borderId="0" xfId="0" applyFont="1" applyAlignment="1"/>
    <xf numFmtId="0" fontId="4" fillId="0" borderId="0" xfId="0" applyFont="1" applyAlignment="1"/>
    <xf numFmtId="0" fontId="0" fillId="0" borderId="0" xfId="0" applyAlignment="1">
      <alignment wrapText="1"/>
    </xf>
    <xf numFmtId="0" fontId="6" fillId="0" borderId="1" xfId="1" applyFont="1" applyFill="1" applyBorder="1" applyAlignment="1" applyProtection="1">
      <alignment horizontal="right" vertical="center" wrapText="1"/>
      <protection locked="0"/>
    </xf>
    <xf numFmtId="4" fontId="4" fillId="0" borderId="0" xfId="1" applyNumberFormat="1" applyFont="1" applyFill="1" applyBorder="1" applyAlignment="1">
      <alignment horizontal="center" vertical="center"/>
    </xf>
    <xf numFmtId="4" fontId="30" fillId="0" borderId="0" xfId="1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/>
    <xf numFmtId="0" fontId="27" fillId="0" borderId="0" xfId="0" applyFont="1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/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 2 15" xfId="1"/>
  </cellStyles>
  <dxfs count="1">
    <dxf>
      <fill>
        <patternFill>
          <bgColor rgb="FF01EFC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14"/>
  <sheetViews>
    <sheetView tabSelected="1" topLeftCell="A92" workbookViewId="0">
      <selection activeCell="C4" sqref="C4"/>
    </sheetView>
  </sheetViews>
  <sheetFormatPr defaultRowHeight="12.75" x14ac:dyDescent="0.2"/>
  <cols>
    <col min="1" max="1" width="4.7109375" customWidth="1"/>
    <col min="2" max="2" width="45.140625" customWidth="1"/>
    <col min="3" max="4" width="24.7109375" customWidth="1"/>
    <col min="5" max="6" width="16.28515625" customWidth="1"/>
  </cols>
  <sheetData>
    <row r="1" spans="1:8" ht="15.75" customHeight="1" x14ac:dyDescent="0.2">
      <c r="C1" s="83" t="s">
        <v>90</v>
      </c>
      <c r="D1" s="84"/>
      <c r="E1" s="79"/>
      <c r="F1" s="79"/>
      <c r="G1" s="79"/>
      <c r="H1" s="79"/>
    </row>
    <row r="2" spans="1:8" x14ac:dyDescent="0.2">
      <c r="C2" s="83" t="s">
        <v>114</v>
      </c>
      <c r="D2" s="84"/>
      <c r="E2" s="79"/>
      <c r="F2" s="79"/>
      <c r="G2" s="79"/>
      <c r="H2" s="79"/>
    </row>
    <row r="3" spans="1:8" x14ac:dyDescent="0.2">
      <c r="C3" s="83" t="s">
        <v>118</v>
      </c>
      <c r="D3" s="84"/>
      <c r="E3" s="72"/>
      <c r="F3" s="72"/>
      <c r="G3" s="72"/>
      <c r="H3" s="72"/>
    </row>
    <row r="5" spans="1:8" ht="18" customHeight="1" x14ac:dyDescent="0.2">
      <c r="A5" s="85" t="s">
        <v>111</v>
      </c>
      <c r="B5" s="85"/>
      <c r="C5" s="85"/>
      <c r="D5" s="85"/>
      <c r="E5" s="1"/>
      <c r="F5" s="1"/>
    </row>
    <row r="6" spans="1:8" ht="19.5" customHeight="1" x14ac:dyDescent="0.2">
      <c r="A6" s="86" t="s">
        <v>0</v>
      </c>
      <c r="B6" s="86"/>
      <c r="C6" s="86"/>
      <c r="D6" s="86"/>
      <c r="E6" s="2"/>
      <c r="F6" s="2"/>
    </row>
    <row r="7" spans="1:8" ht="20.25" customHeight="1" x14ac:dyDescent="0.2">
      <c r="A7" s="86" t="s">
        <v>117</v>
      </c>
      <c r="B7" s="86"/>
      <c r="C7" s="86"/>
      <c r="D7" s="86"/>
      <c r="E7" s="2"/>
      <c r="F7" s="2"/>
    </row>
    <row r="8" spans="1:8" ht="13.5" customHeight="1" x14ac:dyDescent="0.2">
      <c r="A8" s="75"/>
      <c r="B8" s="75"/>
      <c r="C8" s="75"/>
      <c r="D8" s="75" t="s">
        <v>1</v>
      </c>
      <c r="E8" s="3"/>
      <c r="F8" s="3"/>
    </row>
    <row r="9" spans="1:8" ht="19.5" customHeight="1" x14ac:dyDescent="0.2">
      <c r="A9" s="90" t="s">
        <v>2</v>
      </c>
      <c r="B9" s="90" t="s">
        <v>3</v>
      </c>
      <c r="C9" s="92" t="s">
        <v>4</v>
      </c>
      <c r="D9" s="92"/>
      <c r="E9" s="4"/>
      <c r="F9" s="4"/>
    </row>
    <row r="10" spans="1:8" ht="15.75" customHeight="1" x14ac:dyDescent="0.2">
      <c r="A10" s="91"/>
      <c r="B10" s="91"/>
      <c r="C10" s="5" t="s">
        <v>5</v>
      </c>
      <c r="D10" s="5" t="s">
        <v>6</v>
      </c>
      <c r="E10" s="6"/>
      <c r="F10" s="6"/>
    </row>
    <row r="11" spans="1:8" ht="9.75" customHeight="1" x14ac:dyDescent="0.3">
      <c r="A11" s="7">
        <v>1</v>
      </c>
      <c r="B11" s="7">
        <v>2</v>
      </c>
      <c r="C11" s="7">
        <v>3</v>
      </c>
      <c r="D11" s="7">
        <v>4</v>
      </c>
      <c r="E11" s="8"/>
      <c r="F11" s="8"/>
    </row>
    <row r="12" spans="1:8" ht="19.5" customHeight="1" x14ac:dyDescent="0.2">
      <c r="A12" s="5" t="s">
        <v>7</v>
      </c>
      <c r="B12" s="9" t="s">
        <v>94</v>
      </c>
      <c r="C12" s="10">
        <v>61956.72</v>
      </c>
      <c r="D12" s="10">
        <v>1634.13</v>
      </c>
      <c r="E12" s="76"/>
      <c r="F12" s="77"/>
      <c r="G12" s="11"/>
      <c r="H12" s="12"/>
    </row>
    <row r="13" spans="1:8" ht="17.25" customHeight="1" x14ac:dyDescent="0.2">
      <c r="A13" s="13" t="s">
        <v>8</v>
      </c>
      <c r="B13" s="14" t="s">
        <v>9</v>
      </c>
      <c r="C13" s="15">
        <v>42000.38</v>
      </c>
      <c r="D13" s="16">
        <v>1107.78</v>
      </c>
      <c r="E13" s="17"/>
      <c r="F13" s="17"/>
      <c r="G13" s="11"/>
    </row>
    <row r="14" spans="1:8" ht="15.75" customHeight="1" x14ac:dyDescent="0.2">
      <c r="A14" s="13" t="s">
        <v>10</v>
      </c>
      <c r="B14" s="14" t="s">
        <v>11</v>
      </c>
      <c r="C14" s="15">
        <v>42000.38</v>
      </c>
      <c r="D14" s="16">
        <v>1107.78</v>
      </c>
      <c r="E14" s="17"/>
      <c r="F14" s="18"/>
      <c r="G14" s="11"/>
      <c r="H14" s="19"/>
    </row>
    <row r="15" spans="1:8" ht="15.75" customHeight="1" x14ac:dyDescent="0.2">
      <c r="A15" s="13" t="s">
        <v>12</v>
      </c>
      <c r="B15" s="14" t="s">
        <v>13</v>
      </c>
      <c r="C15" s="20">
        <v>0</v>
      </c>
      <c r="D15" s="16">
        <v>0</v>
      </c>
      <c r="E15" s="17"/>
      <c r="F15" s="17"/>
      <c r="G15" s="11"/>
    </row>
    <row r="16" spans="1:8" ht="18" customHeight="1" x14ac:dyDescent="0.2">
      <c r="A16" s="13" t="s">
        <v>14</v>
      </c>
      <c r="B16" s="14" t="s">
        <v>15</v>
      </c>
      <c r="C16" s="20">
        <v>0</v>
      </c>
      <c r="D16" s="16">
        <v>0</v>
      </c>
      <c r="E16" s="17"/>
      <c r="F16" s="17"/>
      <c r="G16" s="11"/>
    </row>
    <row r="17" spans="1:9" ht="27" customHeight="1" x14ac:dyDescent="0.2">
      <c r="A17" s="21" t="s">
        <v>16</v>
      </c>
      <c r="B17" s="14" t="s">
        <v>17</v>
      </c>
      <c r="C17" s="20">
        <v>0</v>
      </c>
      <c r="D17" s="16">
        <v>0</v>
      </c>
      <c r="E17" s="17"/>
      <c r="F17" s="17"/>
      <c r="G17" s="11"/>
    </row>
    <row r="18" spans="1:9" ht="27" customHeight="1" x14ac:dyDescent="0.2">
      <c r="A18" s="21" t="s">
        <v>18</v>
      </c>
      <c r="B18" s="14" t="s">
        <v>19</v>
      </c>
      <c r="C18" s="20">
        <v>3661.17</v>
      </c>
      <c r="D18" s="16">
        <v>96.56</v>
      </c>
      <c r="E18" s="22"/>
      <c r="F18" s="23"/>
      <c r="G18" s="11"/>
      <c r="H18" s="19"/>
    </row>
    <row r="19" spans="1:9" ht="0.75" hidden="1" customHeight="1" x14ac:dyDescent="0.2">
      <c r="A19" s="21"/>
      <c r="B19" s="14" t="s">
        <v>20</v>
      </c>
      <c r="C19" s="24">
        <v>685.89897391226259</v>
      </c>
      <c r="D19" s="25">
        <v>33.070863744957279</v>
      </c>
      <c r="E19" s="22"/>
      <c r="F19" s="23"/>
      <c r="G19" s="26"/>
      <c r="H19" s="27"/>
      <c r="I19" s="12"/>
    </row>
    <row r="20" spans="1:9" ht="17.25" hidden="1" customHeight="1" x14ac:dyDescent="0.2">
      <c r="A20" s="21"/>
      <c r="B20" s="14" t="s">
        <v>21</v>
      </c>
      <c r="C20" s="24">
        <v>1937.5440300172761</v>
      </c>
      <c r="D20" s="25">
        <v>93.419376691986614</v>
      </c>
      <c r="E20" s="22"/>
      <c r="F20" s="23"/>
      <c r="G20" s="11"/>
      <c r="H20" s="27"/>
    </row>
    <row r="21" spans="1:9" ht="18.75" hidden="1" customHeight="1" x14ac:dyDescent="0.2">
      <c r="A21" s="21"/>
      <c r="B21" s="14" t="s">
        <v>22</v>
      </c>
      <c r="C21" s="24">
        <v>301.02299428717413</v>
      </c>
      <c r="D21" s="25">
        <v>14.513931069743231</v>
      </c>
      <c r="E21" s="22"/>
      <c r="F21" s="23"/>
      <c r="G21" s="11"/>
      <c r="H21" s="27"/>
    </row>
    <row r="22" spans="1:9" ht="15" hidden="1" customHeight="1" x14ac:dyDescent="0.2">
      <c r="A22" s="21"/>
      <c r="B22" s="14" t="s">
        <v>23</v>
      </c>
      <c r="C22" s="24">
        <v>26.832794765321328</v>
      </c>
      <c r="D22" s="25">
        <v>1.2937527731217384</v>
      </c>
      <c r="E22" s="22"/>
      <c r="F22" s="23"/>
      <c r="G22" s="11"/>
      <c r="H22" s="27"/>
    </row>
    <row r="23" spans="1:9" ht="29.25" customHeight="1" x14ac:dyDescent="0.2">
      <c r="A23" s="13" t="s">
        <v>24</v>
      </c>
      <c r="B23" s="14" t="s">
        <v>25</v>
      </c>
      <c r="C23" s="20">
        <v>0</v>
      </c>
      <c r="D23" s="16">
        <v>0</v>
      </c>
      <c r="E23" s="17"/>
      <c r="F23" s="18"/>
      <c r="G23" s="11"/>
      <c r="H23" s="27"/>
    </row>
    <row r="24" spans="1:9" ht="39.75" customHeight="1" x14ac:dyDescent="0.2">
      <c r="A24" s="21" t="s">
        <v>26</v>
      </c>
      <c r="B24" s="14" t="s">
        <v>27</v>
      </c>
      <c r="C24" s="20">
        <v>13576.24</v>
      </c>
      <c r="D24" s="16">
        <v>358.08</v>
      </c>
      <c r="E24" s="28"/>
      <c r="F24" s="18"/>
      <c r="G24" s="11"/>
      <c r="H24" s="19"/>
      <c r="I24" s="19"/>
    </row>
    <row r="25" spans="1:9" ht="2.25" hidden="1" customHeight="1" x14ac:dyDescent="0.2">
      <c r="A25" s="21"/>
      <c r="B25" s="29" t="s">
        <v>28</v>
      </c>
      <c r="C25" s="30">
        <v>3103.8565090729885</v>
      </c>
      <c r="D25" s="31"/>
      <c r="E25" s="28"/>
      <c r="F25" s="32"/>
      <c r="G25" s="33"/>
      <c r="H25" s="19"/>
      <c r="I25" s="11"/>
    </row>
    <row r="26" spans="1:9" ht="20.25" hidden="1" customHeight="1" x14ac:dyDescent="0.2">
      <c r="A26" s="21"/>
      <c r="B26" s="29" t="s">
        <v>29</v>
      </c>
      <c r="C26" s="30">
        <v>1043.6993181181278</v>
      </c>
      <c r="D26" s="31"/>
      <c r="E26" s="28"/>
      <c r="F26" s="32"/>
      <c r="G26" s="33"/>
      <c r="H26" s="19"/>
      <c r="I26" s="11"/>
    </row>
    <row r="27" spans="1:9" ht="20.25" hidden="1" customHeight="1" x14ac:dyDescent="0.2">
      <c r="A27" s="21"/>
      <c r="B27" s="29" t="s">
        <v>30</v>
      </c>
      <c r="C27" s="30">
        <v>724.21442061109269</v>
      </c>
      <c r="D27" s="31"/>
      <c r="E27" s="28"/>
      <c r="F27" s="32"/>
      <c r="G27" s="33"/>
      <c r="H27" s="19"/>
      <c r="I27" s="11"/>
    </row>
    <row r="28" spans="1:9" ht="15" hidden="1" customHeight="1" x14ac:dyDescent="0.2">
      <c r="A28" s="21"/>
      <c r="B28" s="29" t="s">
        <v>31</v>
      </c>
      <c r="C28" s="30">
        <v>6665.1749757953385</v>
      </c>
      <c r="D28" s="31">
        <v>321.36378948574168</v>
      </c>
      <c r="E28" s="28"/>
      <c r="F28" s="32"/>
      <c r="G28" s="33"/>
      <c r="H28" s="19"/>
      <c r="I28" s="11"/>
    </row>
    <row r="29" spans="1:9" ht="15" hidden="1" customHeight="1" x14ac:dyDescent="0.2">
      <c r="A29" s="21"/>
      <c r="B29" s="29" t="s">
        <v>32</v>
      </c>
      <c r="C29" s="30">
        <v>591.1398636665366</v>
      </c>
      <c r="D29" s="31">
        <v>28.502019435925487</v>
      </c>
      <c r="E29" s="28"/>
      <c r="F29" s="32"/>
      <c r="G29" s="33"/>
      <c r="H29" s="19"/>
      <c r="I29" s="11"/>
    </row>
    <row r="30" spans="1:9" ht="20.25" hidden="1" customHeight="1" x14ac:dyDescent="0.2">
      <c r="A30" s="21"/>
      <c r="B30" s="29" t="s">
        <v>33</v>
      </c>
      <c r="C30" s="30">
        <v>129.30033220737036</v>
      </c>
      <c r="D30" s="31">
        <v>6.2342616496677179</v>
      </c>
      <c r="E30" s="28"/>
      <c r="F30" s="32"/>
      <c r="G30" s="33"/>
      <c r="H30" s="19"/>
      <c r="I30" s="11"/>
    </row>
    <row r="31" spans="1:9" ht="15" hidden="1" customHeight="1" x14ac:dyDescent="0.2">
      <c r="A31" s="21"/>
      <c r="B31" s="29" t="s">
        <v>34</v>
      </c>
      <c r="C31" s="30">
        <v>1692.9329916030899</v>
      </c>
      <c r="D31" s="31">
        <v>81.625368201542599</v>
      </c>
      <c r="E31" s="28"/>
      <c r="F31" s="32"/>
      <c r="G31" s="33"/>
      <c r="H31" s="19"/>
      <c r="I31" s="11"/>
    </row>
    <row r="32" spans="1:9" ht="15" hidden="1" customHeight="1" x14ac:dyDescent="0.2">
      <c r="A32" s="21"/>
      <c r="B32" s="29" t="s">
        <v>35</v>
      </c>
      <c r="C32" s="30">
        <v>150.14762275365683</v>
      </c>
      <c r="D32" s="31">
        <v>7.2394212013365697</v>
      </c>
      <c r="E32" s="28"/>
      <c r="F32" s="32"/>
      <c r="G32" s="33"/>
      <c r="H32" s="19"/>
      <c r="I32" s="11"/>
    </row>
    <row r="33" spans="1:9" ht="15" hidden="1" customHeight="1" x14ac:dyDescent="0.2">
      <c r="A33" s="21"/>
      <c r="B33" s="29" t="s">
        <v>36</v>
      </c>
      <c r="C33" s="30">
        <v>32.841868220117718</v>
      </c>
      <c r="D33" s="31">
        <v>1.5834823936859928</v>
      </c>
      <c r="E33" s="28"/>
      <c r="F33" s="32"/>
      <c r="G33" s="33"/>
      <c r="H33" s="19"/>
      <c r="I33" s="11"/>
    </row>
    <row r="34" spans="1:9" ht="15" hidden="1" customHeight="1" x14ac:dyDescent="0.2">
      <c r="A34" s="21"/>
      <c r="B34" s="29" t="s">
        <v>37</v>
      </c>
      <c r="C34" s="30">
        <v>14133.307902048318</v>
      </c>
      <c r="D34" s="30">
        <v>681.44248303534573</v>
      </c>
      <c r="E34" s="28"/>
      <c r="F34" s="34"/>
      <c r="G34" s="35"/>
      <c r="H34" s="19"/>
      <c r="I34" s="11"/>
    </row>
    <row r="35" spans="1:9" ht="15" hidden="1" customHeight="1" x14ac:dyDescent="0.2">
      <c r="A35" s="21"/>
      <c r="B35" s="29" t="s">
        <v>38</v>
      </c>
      <c r="C35" s="30">
        <v>3109.32773845063</v>
      </c>
      <c r="D35" s="30">
        <v>149.91734626777605</v>
      </c>
      <c r="E35" s="28"/>
      <c r="F35" s="34"/>
      <c r="G35" s="36"/>
      <c r="H35" s="19"/>
      <c r="I35" s="11"/>
    </row>
    <row r="36" spans="1:9" ht="26.25" customHeight="1" x14ac:dyDescent="0.2">
      <c r="A36" s="21" t="s">
        <v>39</v>
      </c>
      <c r="B36" s="14" t="s">
        <v>40</v>
      </c>
      <c r="C36" s="37">
        <v>520.79</v>
      </c>
      <c r="D36" s="16">
        <v>13.74</v>
      </c>
      <c r="E36" s="28"/>
      <c r="F36" s="18"/>
      <c r="G36" s="11"/>
      <c r="H36" s="19"/>
      <c r="I36" s="11"/>
    </row>
    <row r="37" spans="1:9" ht="3" hidden="1" customHeight="1" x14ac:dyDescent="0.2">
      <c r="A37" s="21"/>
      <c r="B37" s="29" t="s">
        <v>41</v>
      </c>
      <c r="C37" s="30">
        <v>164.53212903466238</v>
      </c>
      <c r="D37" s="31"/>
      <c r="E37" s="28"/>
      <c r="F37" s="32"/>
      <c r="G37" s="11"/>
      <c r="H37" s="27"/>
    </row>
    <row r="38" spans="1:9" ht="15.75" hidden="1" customHeight="1" x14ac:dyDescent="0.2">
      <c r="A38" s="21"/>
      <c r="B38" s="29" t="s">
        <v>42</v>
      </c>
      <c r="C38" s="30">
        <v>123.66886250926183</v>
      </c>
      <c r="D38" s="31"/>
      <c r="E38" s="28"/>
      <c r="F38" s="32"/>
      <c r="G38" s="11"/>
      <c r="H38" s="27"/>
    </row>
    <row r="39" spans="1:9" ht="15.75" hidden="1" customHeight="1" x14ac:dyDescent="0.2">
      <c r="A39" s="21"/>
      <c r="B39" s="29" t="s">
        <v>43</v>
      </c>
      <c r="C39" s="30">
        <v>2.3014219497861221</v>
      </c>
      <c r="D39" s="31"/>
      <c r="E39" s="28"/>
      <c r="F39" s="32"/>
      <c r="G39" s="11"/>
      <c r="H39" s="27"/>
    </row>
    <row r="40" spans="1:9" ht="16.5" hidden="1" customHeight="1" x14ac:dyDescent="0.2">
      <c r="A40" s="21"/>
      <c r="B40" s="29" t="s">
        <v>44</v>
      </c>
      <c r="C40" s="30">
        <v>65.580740192980301</v>
      </c>
      <c r="D40" s="31"/>
      <c r="E40" s="28"/>
      <c r="F40" s="32"/>
      <c r="G40" s="11"/>
      <c r="H40" s="27"/>
    </row>
    <row r="41" spans="1:9" ht="15.75" hidden="1" customHeight="1" x14ac:dyDescent="0.2">
      <c r="A41" s="21"/>
      <c r="B41" s="29" t="s">
        <v>45</v>
      </c>
      <c r="C41" s="30">
        <v>15.17306554116524</v>
      </c>
      <c r="D41" s="31"/>
      <c r="E41" s="28"/>
      <c r="F41" s="32"/>
      <c r="G41" s="11"/>
      <c r="H41" s="27"/>
    </row>
    <row r="42" spans="1:9" ht="30" customHeight="1" x14ac:dyDescent="0.2">
      <c r="A42" s="21" t="s">
        <v>46</v>
      </c>
      <c r="B42" s="14" t="s">
        <v>47</v>
      </c>
      <c r="C42" s="20">
        <v>2198.14</v>
      </c>
      <c r="D42" s="20">
        <v>57.97</v>
      </c>
      <c r="E42" s="28"/>
      <c r="F42" s="38"/>
      <c r="G42" s="11"/>
      <c r="H42" s="27"/>
    </row>
    <row r="43" spans="1:9" ht="0.75" customHeight="1" x14ac:dyDescent="0.2">
      <c r="A43" s="21"/>
      <c r="B43" s="29" t="s">
        <v>48</v>
      </c>
      <c r="C43" s="30">
        <v>317.41865566743866</v>
      </c>
      <c r="D43" s="31">
        <v>15.304453732902289</v>
      </c>
      <c r="E43" s="28"/>
      <c r="F43" s="32"/>
      <c r="G43" s="11"/>
      <c r="H43" s="19"/>
    </row>
    <row r="44" spans="1:9" ht="15.75" hidden="1" customHeight="1" x14ac:dyDescent="0.2">
      <c r="A44" s="21"/>
      <c r="B44" s="29" t="s">
        <v>49</v>
      </c>
      <c r="C44" s="30">
        <v>44.190128276816779</v>
      </c>
      <c r="D44" s="31">
        <v>2.1306428011973213</v>
      </c>
      <c r="E44" s="28"/>
      <c r="F44" s="32"/>
      <c r="G44" s="11"/>
      <c r="H44" s="27"/>
    </row>
    <row r="45" spans="1:9" ht="21.75" hidden="1" customHeight="1" x14ac:dyDescent="0.2">
      <c r="A45" s="21"/>
      <c r="B45" s="29" t="s">
        <v>50</v>
      </c>
      <c r="C45" s="30">
        <v>247.61090380396323</v>
      </c>
      <c r="D45" s="31">
        <v>11.938648070516081</v>
      </c>
      <c r="E45" s="28"/>
      <c r="F45" s="32"/>
      <c r="G45" s="11"/>
      <c r="H45" s="27"/>
    </row>
    <row r="46" spans="1:9" ht="15" hidden="1" customHeight="1" x14ac:dyDescent="0.2">
      <c r="A46" s="21"/>
      <c r="B46" s="29" t="s">
        <v>51</v>
      </c>
      <c r="C46" s="30">
        <v>23.974367693593877</v>
      </c>
      <c r="D46" s="31">
        <v>1.1559326920173632</v>
      </c>
      <c r="E46" s="28"/>
      <c r="F46" s="32"/>
      <c r="G46" s="11"/>
      <c r="H46" s="27"/>
    </row>
    <row r="47" spans="1:9" ht="14.25" hidden="1" customHeight="1" x14ac:dyDescent="0.2">
      <c r="A47" s="21"/>
      <c r="B47" s="29" t="s">
        <v>52</v>
      </c>
      <c r="C47" s="30">
        <v>1.6432558930647467</v>
      </c>
      <c r="D47" s="31">
        <v>7.9230169171522605E-2</v>
      </c>
      <c r="E47" s="28"/>
      <c r="F47" s="32"/>
      <c r="G47" s="11"/>
      <c r="H47" s="27"/>
    </row>
    <row r="48" spans="1:9" ht="14.25" hidden="1" customHeight="1" x14ac:dyDescent="0.2">
      <c r="A48" s="21"/>
      <c r="B48" s="29" t="s">
        <v>53</v>
      </c>
      <c r="C48" s="30">
        <v>959.31167705274083</v>
      </c>
      <c r="D48" s="30">
        <v>46.253554776152534</v>
      </c>
      <c r="E48" s="28"/>
      <c r="F48" s="34"/>
      <c r="G48" s="11"/>
      <c r="H48" s="27"/>
    </row>
    <row r="49" spans="1:9" ht="14.25" hidden="1" customHeight="1" x14ac:dyDescent="0.2">
      <c r="A49" s="21"/>
      <c r="B49" s="29" t="s">
        <v>54</v>
      </c>
      <c r="C49" s="30">
        <v>434.30053498876231</v>
      </c>
      <c r="D49" s="31">
        <v>20.939955245964004</v>
      </c>
      <c r="E49" s="28"/>
      <c r="F49" s="32"/>
      <c r="G49" s="11"/>
      <c r="H49" s="27"/>
      <c r="I49" s="39"/>
    </row>
    <row r="50" spans="1:9" ht="14.25" hidden="1" customHeight="1" x14ac:dyDescent="0.2">
      <c r="A50" s="21"/>
      <c r="B50" s="40" t="s">
        <v>55</v>
      </c>
      <c r="C50" s="30">
        <v>364.32619358416895</v>
      </c>
      <c r="D50" s="31">
        <v>17.566117409416311</v>
      </c>
      <c r="E50" s="28"/>
      <c r="F50" s="32"/>
      <c r="G50" s="11"/>
      <c r="H50" s="27"/>
      <c r="I50" s="39"/>
    </row>
    <row r="51" spans="1:9" ht="14.25" hidden="1" customHeight="1" x14ac:dyDescent="0.2">
      <c r="A51" s="21"/>
      <c r="B51" s="40" t="s">
        <v>56</v>
      </c>
      <c r="C51" s="30">
        <v>25.094442230981151</v>
      </c>
      <c r="D51" s="31">
        <v>1.2099374854621612</v>
      </c>
      <c r="E51" s="28"/>
      <c r="F51" s="32"/>
      <c r="G51" s="11"/>
      <c r="H51" s="27"/>
      <c r="I51" s="39"/>
    </row>
    <row r="52" spans="1:9" ht="14.25" hidden="1" customHeight="1" x14ac:dyDescent="0.2">
      <c r="A52" s="21"/>
      <c r="B52" s="29" t="s">
        <v>57</v>
      </c>
      <c r="C52" s="30">
        <v>500.55800612525644</v>
      </c>
      <c r="D52" s="31">
        <v>24.134582856415459</v>
      </c>
      <c r="E52" s="28"/>
      <c r="F52" s="32"/>
      <c r="G52" s="11"/>
      <c r="H52" s="27"/>
      <c r="I52" s="41"/>
    </row>
    <row r="53" spans="1:9" ht="14.25" hidden="1" customHeight="1" x14ac:dyDescent="0.2">
      <c r="A53" s="21"/>
      <c r="B53" s="29" t="s">
        <v>58</v>
      </c>
      <c r="C53" s="30">
        <v>0</v>
      </c>
      <c r="D53" s="31">
        <v>0</v>
      </c>
      <c r="E53" s="28"/>
      <c r="F53" s="32"/>
      <c r="G53" s="11"/>
      <c r="H53" s="27"/>
      <c r="I53" s="42"/>
    </row>
    <row r="54" spans="1:9" ht="14.25" hidden="1" customHeight="1" x14ac:dyDescent="0.2">
      <c r="A54" s="21"/>
      <c r="B54" s="29" t="s">
        <v>59</v>
      </c>
      <c r="C54" s="30">
        <v>17.317926647409283</v>
      </c>
      <c r="D54" s="31">
        <v>0.83499001206392987</v>
      </c>
      <c r="E54" s="28"/>
      <c r="F54" s="32"/>
      <c r="G54" s="11"/>
      <c r="H54" s="27"/>
      <c r="I54" s="41"/>
    </row>
    <row r="55" spans="1:9" ht="6.75" hidden="1" customHeight="1" x14ac:dyDescent="0.2">
      <c r="A55" s="21"/>
      <c r="B55" s="29" t="s">
        <v>60</v>
      </c>
      <c r="C55" s="30">
        <v>7.135209291312834</v>
      </c>
      <c r="D55" s="31">
        <v>0.34402666170913965</v>
      </c>
      <c r="E55" s="28"/>
      <c r="F55" s="32"/>
      <c r="G55" s="11"/>
      <c r="H55" s="27"/>
      <c r="I55" s="27"/>
    </row>
    <row r="56" spans="1:9" ht="14.25" hidden="1" customHeight="1" x14ac:dyDescent="0.2">
      <c r="A56" s="21"/>
      <c r="B56" s="29" t="s">
        <v>61</v>
      </c>
      <c r="C56" s="43">
        <v>201.37918211438435</v>
      </c>
      <c r="D56" s="44">
        <v>9.7095691145145757</v>
      </c>
      <c r="E56" s="28"/>
      <c r="F56" s="45"/>
      <c r="G56" s="11"/>
      <c r="H56" s="27"/>
      <c r="I56" s="39"/>
    </row>
    <row r="57" spans="1:9" ht="14.25" hidden="1" customHeight="1" x14ac:dyDescent="0.2">
      <c r="A57" s="21"/>
      <c r="B57" s="29" t="s">
        <v>62</v>
      </c>
      <c r="C57" s="30">
        <v>338.40145109301471</v>
      </c>
      <c r="D57" s="30">
        <v>16.316146700672061</v>
      </c>
      <c r="E57" s="28"/>
      <c r="F57" s="34"/>
      <c r="G57" s="11"/>
      <c r="H57" s="27"/>
    </row>
    <row r="58" spans="1:9" ht="14.25" hidden="1" customHeight="1" x14ac:dyDescent="0.2">
      <c r="A58" s="21"/>
      <c r="B58" s="29" t="s">
        <v>59</v>
      </c>
      <c r="C58" s="30">
        <v>288.68588823502881</v>
      </c>
      <c r="D58" s="31"/>
      <c r="E58" s="28"/>
      <c r="F58" s="32"/>
      <c r="G58" s="11"/>
      <c r="H58" s="27"/>
      <c r="I58" s="39"/>
    </row>
    <row r="59" spans="1:9" ht="14.25" hidden="1" customHeight="1" x14ac:dyDescent="0.2">
      <c r="A59" s="21"/>
      <c r="B59" s="29" t="s">
        <v>60</v>
      </c>
      <c r="C59" s="30">
        <v>49.715562857985894</v>
      </c>
      <c r="D59" s="31"/>
      <c r="E59" s="28"/>
      <c r="F59" s="32"/>
      <c r="G59" s="11"/>
      <c r="H59" s="27"/>
      <c r="I59" s="39"/>
    </row>
    <row r="60" spans="1:9" ht="14.25" hidden="1" customHeight="1" x14ac:dyDescent="0.2">
      <c r="A60" s="21"/>
      <c r="B60" s="29" t="s">
        <v>63</v>
      </c>
      <c r="C60" s="30">
        <v>28.686980006157743</v>
      </c>
      <c r="D60" s="30">
        <v>1.383152976052288</v>
      </c>
      <c r="E60" s="28"/>
      <c r="F60" s="34"/>
      <c r="G60" s="11"/>
      <c r="H60" s="27"/>
      <c r="I60" s="39"/>
    </row>
    <row r="61" spans="1:9" ht="14.25" hidden="1" customHeight="1" x14ac:dyDescent="0.2">
      <c r="A61" s="21"/>
      <c r="B61" s="29" t="s">
        <v>59</v>
      </c>
      <c r="C61" s="30">
        <v>4.2983188501884548</v>
      </c>
      <c r="D61" s="31"/>
      <c r="E61" s="28"/>
      <c r="F61" s="32"/>
      <c r="G61" s="11"/>
      <c r="H61" s="27"/>
      <c r="I61" s="39"/>
    </row>
    <row r="62" spans="1:9" ht="14.25" hidden="1" customHeight="1" x14ac:dyDescent="0.2">
      <c r="A62" s="21"/>
      <c r="B62" s="29" t="s">
        <v>60</v>
      </c>
      <c r="C62" s="30">
        <v>24.388661155969288</v>
      </c>
      <c r="D62" s="31"/>
      <c r="E62" s="28"/>
      <c r="F62" s="32"/>
      <c r="G62" s="11"/>
      <c r="H62" s="27"/>
      <c r="I62" s="39"/>
    </row>
    <row r="63" spans="1:9" ht="14.25" hidden="1" customHeight="1" x14ac:dyDescent="0.2">
      <c r="A63" s="21"/>
      <c r="B63" s="29" t="s">
        <v>64</v>
      </c>
      <c r="C63" s="30">
        <v>287.72086719391478</v>
      </c>
      <c r="D63" s="31">
        <v>13.872564265955658</v>
      </c>
      <c r="E63" s="46"/>
      <c r="F63" s="32"/>
      <c r="G63" s="11"/>
      <c r="H63" s="27"/>
      <c r="I63" s="39"/>
    </row>
    <row r="64" spans="1:9" ht="14.25" hidden="1" customHeight="1" x14ac:dyDescent="0.2">
      <c r="A64" s="21"/>
      <c r="B64" s="29" t="s">
        <v>65</v>
      </c>
      <c r="C64" s="30">
        <v>2.0843066715044127</v>
      </c>
      <c r="D64" s="30">
        <v>0.10049558981385077</v>
      </c>
      <c r="E64" s="47"/>
      <c r="F64" s="34"/>
      <c r="G64" s="11"/>
      <c r="H64" s="27"/>
      <c r="I64" s="39"/>
    </row>
    <row r="65" spans="1:9" ht="14.25" hidden="1" customHeight="1" x14ac:dyDescent="0.2">
      <c r="A65" s="21"/>
      <c r="B65" s="29" t="s">
        <v>66</v>
      </c>
      <c r="C65" s="30">
        <v>1.0421533357522064</v>
      </c>
      <c r="D65" s="31"/>
      <c r="E65" s="46"/>
      <c r="F65" s="32"/>
      <c r="G65" s="11"/>
      <c r="H65" s="27"/>
      <c r="I65" s="39"/>
    </row>
    <row r="66" spans="1:9" ht="14.25" hidden="1" customHeight="1" x14ac:dyDescent="0.2">
      <c r="A66" s="21"/>
      <c r="B66" s="29" t="s">
        <v>67</v>
      </c>
      <c r="C66" s="30">
        <v>1.0421533357522064</v>
      </c>
      <c r="D66" s="31"/>
      <c r="E66" s="46"/>
      <c r="F66" s="32"/>
      <c r="G66" s="11"/>
      <c r="H66" s="27"/>
      <c r="I66" s="39"/>
    </row>
    <row r="67" spans="1:9" ht="14.25" hidden="1" customHeight="1" x14ac:dyDescent="0.2">
      <c r="A67" s="21"/>
      <c r="B67" s="29" t="s">
        <v>59</v>
      </c>
      <c r="C67" s="30">
        <v>0</v>
      </c>
      <c r="D67" s="31"/>
      <c r="E67" s="46"/>
      <c r="F67" s="32"/>
      <c r="G67" s="11"/>
      <c r="H67" s="27"/>
      <c r="I67" s="39"/>
    </row>
    <row r="68" spans="1:9" ht="14.25" hidden="1" customHeight="1" x14ac:dyDescent="0.2">
      <c r="A68" s="21"/>
      <c r="B68" s="29" t="s">
        <v>68</v>
      </c>
      <c r="C68" s="30">
        <v>19.057387723895321</v>
      </c>
      <c r="D68" s="31">
        <v>0.91885874847857996</v>
      </c>
      <c r="E68" s="46"/>
      <c r="F68" s="32"/>
      <c r="G68" s="11"/>
      <c r="H68" s="27"/>
      <c r="I68" s="39"/>
    </row>
    <row r="69" spans="1:9" ht="14.25" hidden="1" customHeight="1" x14ac:dyDescent="0.2">
      <c r="A69" s="21"/>
      <c r="B69" s="29" t="s">
        <v>69</v>
      </c>
      <c r="C69" s="30">
        <v>17.083909116540536</v>
      </c>
      <c r="D69" s="31">
        <v>0.82370677331938313</v>
      </c>
      <c r="E69" s="46"/>
      <c r="F69" s="32"/>
      <c r="G69" s="11"/>
      <c r="H69" s="27"/>
      <c r="I69" s="39"/>
    </row>
    <row r="70" spans="1:9" ht="14.25" hidden="1" customHeight="1" x14ac:dyDescent="0.2">
      <c r="A70" s="21"/>
      <c r="B70" s="29" t="s">
        <v>70</v>
      </c>
      <c r="C70" s="30">
        <v>229.63204310094247</v>
      </c>
      <c r="D70" s="31">
        <v>11.071790887150149</v>
      </c>
      <c r="E70" s="46"/>
      <c r="F70" s="32"/>
      <c r="G70" s="11"/>
      <c r="H70" s="27"/>
      <c r="I70" s="39"/>
    </row>
    <row r="71" spans="1:9" ht="14.25" hidden="1" customHeight="1" x14ac:dyDescent="0.2">
      <c r="A71" s="21"/>
      <c r="B71" s="40" t="s">
        <v>71</v>
      </c>
      <c r="C71" s="30">
        <v>61.788333471459033</v>
      </c>
      <c r="D71" s="31">
        <v>2.9791465434149895</v>
      </c>
      <c r="E71" s="46"/>
      <c r="F71" s="32"/>
      <c r="G71" s="11"/>
      <c r="H71" s="27"/>
      <c r="I71" s="39"/>
    </row>
    <row r="72" spans="1:9" ht="14.25" hidden="1" customHeight="1" x14ac:dyDescent="0.2">
      <c r="A72" s="21"/>
      <c r="B72" s="40" t="s">
        <v>72</v>
      </c>
      <c r="C72" s="30">
        <v>20.631930480904575</v>
      </c>
      <c r="D72" s="31">
        <v>0.99477588927943961</v>
      </c>
      <c r="E72" s="46"/>
      <c r="F72" s="32"/>
      <c r="G72" s="11"/>
      <c r="H72" s="27"/>
      <c r="I72" s="39"/>
    </row>
    <row r="73" spans="1:9" ht="14.25" hidden="1" customHeight="1" x14ac:dyDescent="0.2">
      <c r="A73" s="21"/>
      <c r="B73" s="40" t="s">
        <v>73</v>
      </c>
      <c r="C73" s="30">
        <v>4.2983188501884548</v>
      </c>
      <c r="D73" s="31">
        <v>0.20724497693321667</v>
      </c>
      <c r="E73" s="46"/>
      <c r="F73" s="32"/>
      <c r="G73" s="11"/>
      <c r="H73" s="27"/>
      <c r="I73" s="39"/>
    </row>
    <row r="74" spans="1:9" ht="14.25" hidden="1" customHeight="1" x14ac:dyDescent="0.2">
      <c r="A74" s="21"/>
      <c r="B74" s="40" t="s">
        <v>74</v>
      </c>
      <c r="C74" s="30">
        <v>8.9405032083919824</v>
      </c>
      <c r="D74" s="31">
        <v>0.43106955202109049</v>
      </c>
      <c r="E74" s="46"/>
      <c r="F74" s="32"/>
      <c r="G74" s="11"/>
      <c r="H74" s="27"/>
      <c r="I74" s="39"/>
    </row>
    <row r="75" spans="1:9" ht="14.25" hidden="1" customHeight="1" x14ac:dyDescent="0.2">
      <c r="A75" s="21"/>
      <c r="B75" s="40" t="s">
        <v>75</v>
      </c>
      <c r="C75" s="30">
        <v>133.97295708999843</v>
      </c>
      <c r="D75" s="31">
        <v>6.4595539255014121</v>
      </c>
      <c r="E75" s="46"/>
      <c r="F75" s="32"/>
      <c r="G75" s="11"/>
      <c r="H75" s="27"/>
      <c r="I75" s="39"/>
    </row>
    <row r="76" spans="1:9" ht="14.25" hidden="1" customHeight="1" x14ac:dyDescent="0.2">
      <c r="A76" s="21"/>
      <c r="B76" s="40" t="s">
        <v>76</v>
      </c>
      <c r="C76" s="30">
        <v>26.03921559444165</v>
      </c>
      <c r="D76" s="31">
        <v>1.2554900702614262</v>
      </c>
      <c r="E76" s="46"/>
      <c r="F76" s="32"/>
      <c r="G76" s="11"/>
      <c r="H76" s="27"/>
      <c r="I76" s="39"/>
    </row>
    <row r="77" spans="1:9" ht="14.25" hidden="1" customHeight="1" x14ac:dyDescent="0.2">
      <c r="A77" s="21"/>
      <c r="B77" s="40" t="s">
        <v>77</v>
      </c>
      <c r="C77" s="30">
        <v>3.2667223261432254</v>
      </c>
      <c r="D77" s="31">
        <v>0.15750618246924464</v>
      </c>
      <c r="E77" s="46"/>
      <c r="F77" s="32"/>
      <c r="G77" s="11"/>
      <c r="H77" s="27"/>
      <c r="I77" s="39"/>
    </row>
    <row r="78" spans="1:9" ht="14.25" hidden="1" customHeight="1" x14ac:dyDescent="0.2">
      <c r="A78" s="21"/>
      <c r="B78" s="40" t="s">
        <v>78</v>
      </c>
      <c r="C78" s="30">
        <v>3.4868713692042577</v>
      </c>
      <c r="D78" s="31">
        <v>0.16812074712608788</v>
      </c>
      <c r="E78" s="46"/>
      <c r="F78" s="32"/>
      <c r="G78" s="11"/>
      <c r="H78" s="27"/>
      <c r="I78" s="39"/>
    </row>
    <row r="79" spans="1:9" ht="14.25" hidden="1" customHeight="1" x14ac:dyDescent="0.2">
      <c r="A79" s="21"/>
      <c r="B79" s="40" t="s">
        <v>79</v>
      </c>
      <c r="C79" s="30">
        <v>24.685546214715451</v>
      </c>
      <c r="D79" s="31">
        <v>1.1902224181503553</v>
      </c>
      <c r="E79" s="46"/>
      <c r="F79" s="32"/>
      <c r="G79" s="11"/>
      <c r="H79" s="27"/>
      <c r="I79" s="39"/>
    </row>
    <row r="80" spans="1:9" ht="14.25" hidden="1" customHeight="1" x14ac:dyDescent="0.2">
      <c r="A80" s="21"/>
      <c r="B80" s="40"/>
      <c r="C80" s="30"/>
      <c r="D80" s="31"/>
      <c r="E80" s="46"/>
      <c r="F80" s="32"/>
      <c r="G80" s="11"/>
      <c r="H80" s="27"/>
      <c r="I80" s="39"/>
    </row>
    <row r="81" spans="1:9" ht="14.25" hidden="1" customHeight="1" x14ac:dyDescent="0.2">
      <c r="A81" s="21"/>
      <c r="B81" s="40"/>
      <c r="C81" s="30"/>
      <c r="D81" s="31"/>
      <c r="E81" s="46"/>
      <c r="F81" s="32"/>
      <c r="G81" s="11"/>
      <c r="H81" s="27"/>
      <c r="I81" s="39"/>
    </row>
    <row r="82" spans="1:9" ht="14.25" hidden="1" customHeight="1" x14ac:dyDescent="0.2">
      <c r="A82" s="21"/>
      <c r="B82" s="40"/>
      <c r="C82" s="30"/>
      <c r="D82" s="31"/>
      <c r="E82" s="46"/>
      <c r="F82" s="32"/>
      <c r="G82" s="11"/>
      <c r="H82" s="27"/>
      <c r="I82" s="39"/>
    </row>
    <row r="83" spans="1:9" ht="20.25" customHeight="1" x14ac:dyDescent="0.2">
      <c r="A83" s="13" t="s">
        <v>80</v>
      </c>
      <c r="B83" s="55" t="s">
        <v>91</v>
      </c>
      <c r="C83" s="20">
        <f>SUM(C84:C86)</f>
        <v>270.32774689999997</v>
      </c>
      <c r="D83" s="16">
        <v>7.13</v>
      </c>
      <c r="E83" s="46"/>
      <c r="F83" s="32"/>
      <c r="G83" s="11"/>
      <c r="H83" s="27"/>
      <c r="I83" s="39"/>
    </row>
    <row r="84" spans="1:9" ht="13.5" customHeight="1" x14ac:dyDescent="0.2">
      <c r="A84" s="13" t="s">
        <v>99</v>
      </c>
      <c r="B84" s="55" t="s">
        <v>92</v>
      </c>
      <c r="C84" s="20">
        <f>D84*C99/1000</f>
        <v>207.39029109999998</v>
      </c>
      <c r="D84" s="16">
        <v>5.47</v>
      </c>
      <c r="E84" s="46"/>
      <c r="F84" s="32"/>
      <c r="G84" s="11"/>
      <c r="H84" s="27"/>
      <c r="I84" s="39"/>
    </row>
    <row r="85" spans="1:9" ht="14.25" customHeight="1" x14ac:dyDescent="0.2">
      <c r="A85" s="13" t="s">
        <v>93</v>
      </c>
      <c r="B85" s="55" t="s">
        <v>95</v>
      </c>
      <c r="C85" s="20">
        <f>D85*C99/1000</f>
        <v>45.496955999999997</v>
      </c>
      <c r="D85" s="16">
        <v>1.2</v>
      </c>
      <c r="E85" s="46"/>
      <c r="F85" s="32"/>
      <c r="G85" s="11"/>
      <c r="H85" s="27"/>
      <c r="I85" s="39"/>
    </row>
    <row r="86" spans="1:9" ht="15.75" customHeight="1" x14ac:dyDescent="0.2">
      <c r="A86" s="13" t="s">
        <v>100</v>
      </c>
      <c r="B86" s="55" t="s">
        <v>96</v>
      </c>
      <c r="C86" s="20">
        <f>D86*C99/1000</f>
        <v>17.440499799999998</v>
      </c>
      <c r="D86" s="16">
        <v>0.46</v>
      </c>
      <c r="E86" s="46"/>
      <c r="F86" s="32"/>
      <c r="G86" s="11"/>
      <c r="H86" s="27"/>
      <c r="I86" s="39"/>
    </row>
    <row r="87" spans="1:9" ht="15.75" customHeight="1" x14ac:dyDescent="0.2">
      <c r="A87" s="13" t="s">
        <v>101</v>
      </c>
      <c r="B87" s="55" t="s">
        <v>97</v>
      </c>
      <c r="C87" s="20">
        <f>D87*C99/1000</f>
        <v>589.94386280000003</v>
      </c>
      <c r="D87" s="16">
        <v>15.56</v>
      </c>
      <c r="E87" s="46"/>
      <c r="F87" s="32"/>
      <c r="G87" s="11"/>
      <c r="H87" s="27"/>
      <c r="I87" s="39"/>
    </row>
    <row r="88" spans="1:9" ht="18" customHeight="1" x14ac:dyDescent="0.2">
      <c r="A88" s="48" t="s">
        <v>102</v>
      </c>
      <c r="B88" s="57" t="s">
        <v>98</v>
      </c>
      <c r="C88" s="50">
        <f>C12+C83+C87</f>
        <v>62816.991609700002</v>
      </c>
      <c r="D88" s="51">
        <v>1656.82</v>
      </c>
      <c r="E88" s="46"/>
      <c r="F88" s="32"/>
      <c r="G88" s="11"/>
      <c r="H88" s="27"/>
      <c r="I88" s="39"/>
    </row>
    <row r="89" spans="1:9" ht="18.75" customHeight="1" x14ac:dyDescent="0.2">
      <c r="A89" s="48" t="s">
        <v>103</v>
      </c>
      <c r="B89" s="49" t="s">
        <v>81</v>
      </c>
      <c r="C89" s="50">
        <v>0</v>
      </c>
      <c r="D89" s="51">
        <v>0</v>
      </c>
      <c r="E89" s="52"/>
      <c r="F89" s="53"/>
      <c r="G89" s="11"/>
    </row>
    <row r="90" spans="1:9" ht="17.25" customHeight="1" x14ac:dyDescent="0.2">
      <c r="A90" s="5">
        <v>6</v>
      </c>
      <c r="B90" s="49" t="s">
        <v>82</v>
      </c>
      <c r="C90" s="50">
        <v>0</v>
      </c>
      <c r="D90" s="50">
        <v>0</v>
      </c>
      <c r="E90" s="54"/>
      <c r="F90" s="52"/>
      <c r="G90" s="11"/>
    </row>
    <row r="91" spans="1:9" ht="17.25" customHeight="1" x14ac:dyDescent="0.2">
      <c r="A91" s="13" t="s">
        <v>104</v>
      </c>
      <c r="B91" s="55" t="s">
        <v>83</v>
      </c>
      <c r="C91" s="56">
        <v>0</v>
      </c>
      <c r="D91" s="56">
        <v>0</v>
      </c>
      <c r="E91" s="54"/>
      <c r="F91" s="17"/>
      <c r="G91" s="11"/>
    </row>
    <row r="92" spans="1:9" ht="15" customHeight="1" x14ac:dyDescent="0.2">
      <c r="A92" s="13" t="s">
        <v>105</v>
      </c>
      <c r="B92" s="55" t="s">
        <v>84</v>
      </c>
      <c r="C92" s="56">
        <v>0</v>
      </c>
      <c r="D92" s="16">
        <v>0</v>
      </c>
      <c r="E92" s="54"/>
      <c r="F92" s="17"/>
      <c r="G92" s="11"/>
    </row>
    <row r="93" spans="1:9" ht="19.5" customHeight="1" x14ac:dyDescent="0.2">
      <c r="A93" s="21" t="s">
        <v>106</v>
      </c>
      <c r="B93" s="55" t="s">
        <v>85</v>
      </c>
      <c r="C93" s="56">
        <v>0</v>
      </c>
      <c r="D93" s="56">
        <v>0</v>
      </c>
      <c r="E93" s="54"/>
      <c r="F93" s="17"/>
      <c r="G93" s="11"/>
    </row>
    <row r="94" spans="1:9" ht="42.75" hidden="1" customHeight="1" x14ac:dyDescent="0.2">
      <c r="A94" s="21"/>
      <c r="B94" s="57" t="s">
        <v>86</v>
      </c>
      <c r="C94" s="58">
        <v>48650.053196227993</v>
      </c>
      <c r="D94" s="58">
        <v>2345.6796724165724</v>
      </c>
      <c r="E94" s="54"/>
      <c r="F94" s="17"/>
      <c r="G94" s="11"/>
    </row>
    <row r="95" spans="1:9" ht="26.25" customHeight="1" x14ac:dyDescent="0.2">
      <c r="A95" s="5">
        <v>7</v>
      </c>
      <c r="B95" s="49" t="s">
        <v>107</v>
      </c>
      <c r="C95" s="59">
        <f>C88+C89+C90</f>
        <v>62816.991609700002</v>
      </c>
      <c r="D95" s="59">
        <v>1656.82</v>
      </c>
      <c r="E95" s="54"/>
      <c r="F95" s="54"/>
      <c r="G95" s="60"/>
    </row>
    <row r="96" spans="1:9" ht="26.25" customHeight="1" x14ac:dyDescent="0.2">
      <c r="A96" s="5">
        <v>8</v>
      </c>
      <c r="B96" s="49" t="s">
        <v>108</v>
      </c>
      <c r="C96" s="10">
        <f>C95</f>
        <v>62816.991609700002</v>
      </c>
      <c r="D96" s="51">
        <v>1656.82</v>
      </c>
      <c r="E96" s="54"/>
      <c r="F96" s="54"/>
      <c r="G96" s="11"/>
    </row>
    <row r="97" spans="1:10" ht="19.5" customHeight="1" x14ac:dyDescent="0.2">
      <c r="A97" s="5">
        <v>9</v>
      </c>
      <c r="B97" s="49" t="s">
        <v>110</v>
      </c>
      <c r="C97" s="10">
        <f>C96*0.2</f>
        <v>12563.398321940002</v>
      </c>
      <c r="D97" s="51">
        <v>331.36</v>
      </c>
      <c r="E97" s="54"/>
      <c r="F97" s="54"/>
      <c r="G97" s="11"/>
    </row>
    <row r="98" spans="1:10" ht="27" customHeight="1" x14ac:dyDescent="0.2">
      <c r="A98" s="5">
        <v>10</v>
      </c>
      <c r="B98" s="49" t="s">
        <v>109</v>
      </c>
      <c r="C98" s="51">
        <f>C96+C97</f>
        <v>75380.389931640006</v>
      </c>
      <c r="D98" s="51">
        <v>1988.18</v>
      </c>
      <c r="E98" s="54"/>
      <c r="F98" s="54"/>
      <c r="G98" s="11"/>
    </row>
    <row r="99" spans="1:10" ht="26.25" customHeight="1" x14ac:dyDescent="0.2">
      <c r="A99" s="5">
        <v>11</v>
      </c>
      <c r="B99" s="49" t="s">
        <v>88</v>
      </c>
      <c r="C99" s="58">
        <v>37914.129999999997</v>
      </c>
      <c r="D99" s="51" t="s">
        <v>87</v>
      </c>
      <c r="E99" s="54"/>
      <c r="F99" s="54"/>
      <c r="G99" s="11"/>
      <c r="H99" s="27"/>
    </row>
    <row r="100" spans="1:10" ht="16.5" customHeight="1" x14ac:dyDescent="0.2">
      <c r="A100" s="5">
        <v>12</v>
      </c>
      <c r="B100" s="49" t="s">
        <v>89</v>
      </c>
      <c r="C100" s="61">
        <v>0</v>
      </c>
      <c r="D100" s="61">
        <v>0</v>
      </c>
      <c r="E100" s="62"/>
      <c r="F100" s="62"/>
      <c r="H100" s="12"/>
    </row>
    <row r="101" spans="1:10" ht="16.5" customHeight="1" x14ac:dyDescent="0.2">
      <c r="A101" s="63"/>
      <c r="B101" s="64"/>
      <c r="C101" s="65"/>
      <c r="D101" s="65"/>
      <c r="E101" s="62"/>
      <c r="F101" s="62"/>
      <c r="H101" s="12"/>
    </row>
    <row r="102" spans="1:10" ht="14.25" x14ac:dyDescent="0.2">
      <c r="A102" s="87"/>
      <c r="B102" s="87"/>
      <c r="C102" s="87"/>
      <c r="D102" s="87"/>
    </row>
    <row r="103" spans="1:10" ht="14.25" x14ac:dyDescent="0.2">
      <c r="A103" s="88" t="s">
        <v>112</v>
      </c>
      <c r="B103" s="89"/>
      <c r="C103" s="74"/>
      <c r="D103" s="73" t="s">
        <v>113</v>
      </c>
    </row>
    <row r="104" spans="1:10" ht="14.25" x14ac:dyDescent="0.2">
      <c r="A104" s="66"/>
      <c r="B104" s="66"/>
      <c r="C104" s="66"/>
      <c r="D104" s="66"/>
    </row>
    <row r="105" spans="1:10" ht="14.25" x14ac:dyDescent="0.2">
      <c r="A105" s="67"/>
      <c r="B105" s="67"/>
      <c r="C105" s="68"/>
      <c r="D105" s="67"/>
      <c r="J105" s="69"/>
    </row>
    <row r="106" spans="1:10" ht="14.25" x14ac:dyDescent="0.2">
      <c r="A106" s="67"/>
      <c r="B106" s="67"/>
      <c r="C106" s="67"/>
      <c r="D106" s="67"/>
    </row>
    <row r="107" spans="1:10" ht="30" customHeight="1" x14ac:dyDescent="0.2">
      <c r="A107" s="78"/>
      <c r="B107" s="78" t="s">
        <v>115</v>
      </c>
      <c r="C107" s="81"/>
      <c r="D107" s="82" t="s">
        <v>116</v>
      </c>
      <c r="E107" s="82"/>
      <c r="F107" s="82"/>
      <c r="G107" s="80"/>
      <c r="H107" s="82"/>
      <c r="I107" s="82"/>
      <c r="J107" s="82"/>
    </row>
    <row r="108" spans="1:10" ht="15.75" customHeight="1" x14ac:dyDescent="0.2">
      <c r="A108" s="78"/>
      <c r="B108" s="78"/>
      <c r="C108" s="78"/>
      <c r="D108" s="78"/>
      <c r="E108" s="70"/>
      <c r="F108" s="70"/>
    </row>
    <row r="113" spans="3:4" x14ac:dyDescent="0.2">
      <c r="C113" s="12"/>
      <c r="D113" s="71"/>
    </row>
    <row r="114" spans="3:4" x14ac:dyDescent="0.2">
      <c r="C114" s="71"/>
      <c r="D114" s="71"/>
    </row>
  </sheetData>
  <mergeCells count="11">
    <mergeCell ref="A7:D7"/>
    <mergeCell ref="A102:D102"/>
    <mergeCell ref="A103:B103"/>
    <mergeCell ref="A9:A10"/>
    <mergeCell ref="B9:B10"/>
    <mergeCell ref="C9:D9"/>
    <mergeCell ref="C1:D1"/>
    <mergeCell ref="C2:D2"/>
    <mergeCell ref="C3:D3"/>
    <mergeCell ref="A5:D5"/>
    <mergeCell ref="A6:D6"/>
  </mergeCells>
  <conditionalFormatting sqref="F57 C12:D90 F48 F60 F42 F34:F35 F89:F90 E18:F22 E12:F12 E64:F64 E89">
    <cfRule type="expression" dxfId="0" priority="1">
      <formula>AND(ABS(ROUND(C12,2)-ROUND(#REF!,2))&gt;0.008)</formula>
    </cfRule>
  </conditionalFormatting>
  <pageMargins left="3.937007874015748E-2" right="0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Структура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2025-09-02T13:45:41Z</cp:lastPrinted>
  <dcterms:created xsi:type="dcterms:W3CDTF">2022-09-27T09:59:00Z</dcterms:created>
  <dcterms:modified xsi:type="dcterms:W3CDTF">2025-09-17T13:21:47Z</dcterms:modified>
</cp:coreProperties>
</file>